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Лист1!$G$1:$H$181</definedName>
    <definedName name="OLE_LINK22" localSheetId="0">Лист1!#REF!</definedName>
    <definedName name="_xlnm.Print_Area" localSheetId="0">Лист1!$A$1:$O$73</definedName>
  </definedNames>
  <calcPr calcId="145621" refMode="R1C1"/>
</workbook>
</file>

<file path=xl/calcChain.xml><?xml version="1.0" encoding="utf-8"?>
<calcChain xmlns="http://schemas.openxmlformats.org/spreadsheetml/2006/main">
  <c r="H67" i="1" l="1"/>
  <c r="H73" i="1"/>
  <c r="H60" i="1"/>
  <c r="H59" i="1"/>
  <c r="H58" i="1"/>
  <c r="H13" i="1"/>
  <c r="H3" i="1"/>
</calcChain>
</file>

<file path=xl/sharedStrings.xml><?xml version="1.0" encoding="utf-8"?>
<sst xmlns="http://schemas.openxmlformats.org/spreadsheetml/2006/main" count="163" uniqueCount="89">
  <si>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</si>
  <si>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</si>
  <si>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</si>
  <si>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</si>
  <si>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</si>
  <si>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</si>
  <si>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</t>
  </si>
  <si>
    <t>Модуль измерения и обработки сигналов в комплекте для анализатора ИФА Cobas e411</t>
  </si>
  <si>
    <t>комплект</t>
  </si>
  <si>
    <t xml:space="preserve">Наружный гибкий электрод для внешней дефибрилляции, одноразовый </t>
  </si>
  <si>
    <t xml:space="preserve">Папиллотом  натяжной </t>
  </si>
  <si>
    <t>Высокочастотная игла/Папиллотом</t>
  </si>
  <si>
    <t>Наконечники нестерильные прозрачные объем 1-5 мл</t>
  </si>
  <si>
    <t>Пипетка серологическая 10 мл</t>
  </si>
  <si>
    <t>Пипетка серологическая 25 мл</t>
  </si>
  <si>
    <t>Пленка "Parafilm" 10см*38м</t>
  </si>
  <si>
    <t>Клипсы титановые  5мм (нестерильные) 100шт \уп</t>
  </si>
  <si>
    <t xml:space="preserve">Тампон с пласт.ручкой 12*140мм с транс.средой  </t>
  </si>
  <si>
    <t>Стекло покровное к Камере Горяева 21*31*0,45мм</t>
  </si>
  <si>
    <t>Стекло предметное 26х76х1,2 мм №50</t>
  </si>
  <si>
    <t xml:space="preserve">Набор для чреспеченочного микродоступа </t>
  </si>
  <si>
    <t>Мундштук д/алкотестера алкотестера -203 FLARS</t>
  </si>
  <si>
    <t>BRAND disposable mikrocentrifuge tube (with safetylid, capacity 1,5ml, sterile;</t>
  </si>
  <si>
    <t>Распределитель для мазков</t>
  </si>
  <si>
    <t>Планшет</t>
  </si>
  <si>
    <t>Хирургический кабель- электроды для временной ЭКС для программатора Medtronic 2292</t>
  </si>
  <si>
    <t>Пергамент медицинский (42*70 см)</t>
  </si>
  <si>
    <t xml:space="preserve">Картридж давления MX 960 XYP1(мама-папа) </t>
  </si>
  <si>
    <t>Картридж полипропиленовый  для механической очистки воды КП10-5 мкм Avant  для автоклава Матачана</t>
  </si>
  <si>
    <t xml:space="preserve">Набор для перитонеального диализа  детский 16 Fr </t>
  </si>
  <si>
    <t>Самоклеющееся крепление  датчика контроля  уровня на подкладе  для АиК MAQUET HL20 -(100 шт/1 уп)</t>
  </si>
  <si>
    <t>Самоклеющееся крепление  датчика контроля  уровня для АиК  STOCKERT (100 шт/1 уп)</t>
  </si>
  <si>
    <t>Хирургическая проволока из нержавеющей стали №1,4  в  уп 12шт</t>
  </si>
  <si>
    <t>Металлическая (нихромовая) проволока, для засева уколов агаровых столбиков</t>
  </si>
  <si>
    <t xml:space="preserve">Мешок д/сбора жидкости 100см*100см  </t>
  </si>
  <si>
    <t>Баланс-платформа 33см/ черника</t>
  </si>
  <si>
    <t>Вискозная прокладка для электродов</t>
  </si>
  <si>
    <t>Гибкий электрод 12*9см «Лимфавижн»</t>
  </si>
  <si>
    <t>Гибкий электрод 12*9см «Физиомед»</t>
  </si>
  <si>
    <t>Круглая эластичная лента легкая. min 3,2 ; Тест (кг)max 6.0, оранжевый цвет</t>
  </si>
  <si>
    <t>Круглая эластичная лента средняяmin 5.1 Тест (кг)max 9.0, светло-зеленый цвет</t>
  </si>
  <si>
    <t>Круглая эластичная лента сильная min 5.9 Тест (кг)max 10.2, черничный цвет</t>
  </si>
  <si>
    <t>Лампа ДРТ 240-1</t>
  </si>
  <si>
    <t>Эластичная лента 3в 1 комбинированный диспенсер</t>
  </si>
  <si>
    <t xml:space="preserve">Электроды с оголовьем для физиотерапевтических аппаратов Трансаир, металлические части электродов изготовлены из титана, оголовье из фланелевой ленты с застежками. </t>
  </si>
  <si>
    <t xml:space="preserve">Наконечник для анализатора Pathfast (210 шт в уп)  </t>
  </si>
  <si>
    <t>Наконечник для дозаторов универсальный 100-1000 мкл.№500</t>
  </si>
  <si>
    <t>Стекло предметное 76х26х1, упк/72шт</t>
  </si>
  <si>
    <t>Вакумный аспиратор в комплекте с силиконовым шлангом и креплением.</t>
  </si>
  <si>
    <t xml:space="preserve">Заглушка для катетера </t>
  </si>
  <si>
    <t xml:space="preserve">Бумага для дифибрилятора  "Nihon Kohden"  </t>
  </si>
  <si>
    <t xml:space="preserve">Аспирационные и инъекционные фильтр-канюли для многодозных флаконов Mini-Spike Filter V </t>
  </si>
  <si>
    <t xml:space="preserve">Тележка для деффибрилятора </t>
  </si>
  <si>
    <t>Универсальный соеденитель для назогастральных зондов.</t>
  </si>
  <si>
    <t xml:space="preserve">Одноразовые линии 2 х канальные для инв. измерения давления для кардиомонитора "Nihon Kohden"  </t>
  </si>
  <si>
    <t>Катетер артериальный по Сельдингеру 420 №22</t>
  </si>
  <si>
    <t>Катетер артериальный по Сельдингеру 420 №24</t>
  </si>
  <si>
    <t xml:space="preserve">Индикатор Интест-П-120/45№1000 тестов   </t>
  </si>
  <si>
    <t xml:space="preserve">Электроды о/р для ЭКГ-МРТ  </t>
  </si>
  <si>
    <t xml:space="preserve">Стент периферичический баллонорасшир.  В педиатрии </t>
  </si>
  <si>
    <t xml:space="preserve">Катетер аспирац. № 6-20F  </t>
  </si>
  <si>
    <t xml:space="preserve">Плеурокан (набор д/пунк. плевр.пол-ти)  </t>
  </si>
  <si>
    <t xml:space="preserve">Лампа бактерицидная F30T8 30W G13  </t>
  </si>
  <si>
    <t>Катетер дилятационный баллонный для ЧТА. 0,014 (ниже колен)</t>
  </si>
  <si>
    <t xml:space="preserve">Линия высокого давления  </t>
  </si>
  <si>
    <t>Шприц-колба для инъектора Angiomat Illumena</t>
  </si>
  <si>
    <t xml:space="preserve">Клапан гемостатический  </t>
  </si>
  <si>
    <t xml:space="preserve">Возвратный электрод </t>
  </si>
  <si>
    <t>Кабель для соединения управляемого 20-полючного катетера Blazer DX кабель для диагностики</t>
  </si>
  <si>
    <t xml:space="preserve">Канюля назальная   </t>
  </si>
  <si>
    <t xml:space="preserve">Катетер стандартный управляемый для коронарного синуса Dynamic XT decapolar.  </t>
  </si>
  <si>
    <t>Катетер стандартный управляемый Blazer DX двадцатиполюсный</t>
  </si>
  <si>
    <t>Электроды прищепки на аппарат ЭКГ на конечности, детские</t>
  </si>
  <si>
    <t>Набор игл для анализатора Cobas Integra</t>
  </si>
  <si>
    <t>Стекло предметное 25х76х1,2 мм с + заряженным покрытием №72</t>
  </si>
  <si>
    <t>Яйцо - ручной тренажер уровень жесткости легкий. Цвет оранжевый;</t>
  </si>
  <si>
    <t>Яйцо - ручной тренажер уровень жесткости средний. Цвет светло-зеленый;</t>
  </si>
  <si>
    <t>Яйцо - ручной тренажер уровень жесткости сложный . Цвет черничный ;</t>
  </si>
  <si>
    <t>Протез сосуд.линейный №26-28 с браншами  с выжигателем</t>
  </si>
  <si>
    <t>36 900,00</t>
  </si>
  <si>
    <t>упк.</t>
  </si>
  <si>
    <t>шт.</t>
  </si>
  <si>
    <t>ТОО Intermedica-NS</t>
  </si>
  <si>
    <t>ТОО Альфа Медика Казахстан</t>
  </si>
  <si>
    <t>ТОО KazMedKapital</t>
  </si>
  <si>
    <t>ТОО Clever Medical</t>
  </si>
  <si>
    <t>ТОО Sau Med Group</t>
  </si>
  <si>
    <t>ТОО ТЦ Мастер</t>
  </si>
  <si>
    <t>ТОО Densau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</si>
</sst>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5" xfId="0" applyFill="1" applyBorder="1"/>
    <xf numFmtId="0" fontId="0" fillId="0" borderId="5" xfId="0" applyFill="1" applyBorder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left" vertical="center"/>
    </xf>
    <xf numFmtId="0" fontId="0" fillId="3" borderId="5" xfId="0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3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J7" sqref="J7"/>
    </sheetView>
  </sheetViews>
  <sheetFormatPr defaultRowHeight="15" x14ac:dyDescent="0.25"/>
  <cols>
    <col min="1" max="1" width="7.85546875" style="1" customWidth="1"/>
    <col min="2" max="2" width="42" style="3" customWidth="1"/>
    <col min="3" max="3" width="8.7109375" style="1" customWidth="1"/>
    <col min="4" max="4" width="9.140625" style="1" customWidth="1"/>
    <col min="5" max="5" width="13.140625" style="1" customWidth="1"/>
    <col min="6" max="6" width="13.85546875" style="1" customWidth="1"/>
    <col min="7" max="7" width="12.7109375" style="4" hidden="1" customWidth="1"/>
    <col min="8" max="8" width="11.7109375" style="1" hidden="1" customWidth="1"/>
    <col min="9" max="29" width="11.7109375" style="1" customWidth="1"/>
    <col min="30" max="16384" width="9.140625" style="1"/>
  </cols>
  <sheetData>
    <row r="1" spans="1:29" ht="18.75" x14ac:dyDescent="0.25">
      <c r="A1" s="31" t="s">
        <v>0</v>
      </c>
      <c r="B1" s="33" t="s">
        <v>1</v>
      </c>
      <c r="C1" s="35" t="s">
        <v>2</v>
      </c>
      <c r="D1" s="31" t="s">
        <v>3</v>
      </c>
      <c r="E1" s="31" t="s">
        <v>4</v>
      </c>
      <c r="F1" s="31" t="s">
        <v>5</v>
      </c>
      <c r="G1" s="29"/>
      <c r="H1" s="5"/>
    </row>
    <row r="2" spans="1:29" ht="86.25" customHeight="1" x14ac:dyDescent="0.25">
      <c r="A2" s="32"/>
      <c r="B2" s="34"/>
      <c r="C2" s="36"/>
      <c r="D2" s="32"/>
      <c r="E2" s="32"/>
      <c r="F2" s="32"/>
      <c r="G2" s="30"/>
      <c r="H2" s="7"/>
      <c r="I2" s="8" t="s">
        <v>82</v>
      </c>
      <c r="J2" s="8" t="s">
        <v>83</v>
      </c>
      <c r="K2" s="8" t="s">
        <v>84</v>
      </c>
      <c r="L2" s="8" t="s">
        <v>85</v>
      </c>
      <c r="M2" s="8" t="s">
        <v>86</v>
      </c>
      <c r="N2" s="8" t="s">
        <v>87</v>
      </c>
      <c r="O2" s="8" t="s">
        <v>88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33.75" customHeight="1" x14ac:dyDescent="0.25">
      <c r="A3" s="9">
        <v>1</v>
      </c>
      <c r="B3" s="14" t="s">
        <v>9</v>
      </c>
      <c r="C3" s="15" t="s">
        <v>6</v>
      </c>
      <c r="D3" s="15">
        <v>10</v>
      </c>
      <c r="E3" s="15" t="s">
        <v>79</v>
      </c>
      <c r="F3" s="16">
        <v>369000</v>
      </c>
      <c r="G3" s="8" t="s">
        <v>86</v>
      </c>
      <c r="H3" s="2">
        <f>D3*M3</f>
        <v>369000</v>
      </c>
      <c r="I3" s="2"/>
      <c r="J3" s="2"/>
      <c r="K3" s="2"/>
      <c r="L3" s="2"/>
      <c r="M3" s="11">
        <v>36900</v>
      </c>
      <c r="N3" s="2"/>
      <c r="O3" s="2"/>
      <c r="P3" s="2"/>
      <c r="Q3" s="13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s="6" customFormat="1" ht="18.75" x14ac:dyDescent="0.25">
      <c r="A4" s="10">
        <v>2</v>
      </c>
      <c r="B4" s="20" t="s">
        <v>10</v>
      </c>
      <c r="C4" s="21" t="s">
        <v>80</v>
      </c>
      <c r="D4" s="21">
        <v>1</v>
      </c>
      <c r="E4" s="22">
        <v>139100</v>
      </c>
      <c r="F4" s="22">
        <v>139100</v>
      </c>
      <c r="G4" s="23"/>
      <c r="H4" s="11"/>
      <c r="I4" s="11"/>
      <c r="J4" s="11"/>
      <c r="K4" s="11"/>
      <c r="L4" s="11"/>
      <c r="M4" s="11"/>
      <c r="N4" s="11"/>
      <c r="O4" s="11"/>
      <c r="P4" s="11"/>
      <c r="Q4" s="12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s="6" customFormat="1" ht="18.75" x14ac:dyDescent="0.25">
      <c r="A5" s="10">
        <v>3</v>
      </c>
      <c r="B5" s="20" t="s">
        <v>11</v>
      </c>
      <c r="C5" s="21" t="s">
        <v>81</v>
      </c>
      <c r="D5" s="21">
        <v>1</v>
      </c>
      <c r="E5" s="22">
        <v>136796.29</v>
      </c>
      <c r="F5" s="22">
        <v>136796.29</v>
      </c>
      <c r="G5" s="23"/>
      <c r="H5" s="11"/>
      <c r="I5" s="11"/>
      <c r="J5" s="11"/>
      <c r="K5" s="11"/>
      <c r="L5" s="11"/>
      <c r="M5" s="11"/>
      <c r="N5" s="11"/>
      <c r="O5" s="11"/>
      <c r="P5" s="11"/>
      <c r="Q5" s="12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29" s="6" customFormat="1" ht="25.5" x14ac:dyDescent="0.25">
      <c r="A6" s="10">
        <v>4</v>
      </c>
      <c r="B6" s="20" t="s">
        <v>12</v>
      </c>
      <c r="C6" s="21" t="s">
        <v>81</v>
      </c>
      <c r="D6" s="21">
        <v>2</v>
      </c>
      <c r="E6" s="22">
        <v>13910</v>
      </c>
      <c r="F6" s="22">
        <v>27820</v>
      </c>
      <c r="G6" s="23"/>
      <c r="H6" s="11"/>
      <c r="I6" s="11"/>
      <c r="J6" s="11"/>
      <c r="K6" s="11"/>
      <c r="L6" s="11"/>
      <c r="M6" s="11"/>
      <c r="N6" s="11"/>
      <c r="O6" s="11"/>
      <c r="P6" s="11"/>
      <c r="Q6" s="12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s="6" customFormat="1" ht="18.75" x14ac:dyDescent="0.25">
      <c r="A7" s="10">
        <v>5</v>
      </c>
      <c r="B7" s="20" t="s">
        <v>13</v>
      </c>
      <c r="C7" s="21" t="s">
        <v>81</v>
      </c>
      <c r="D7" s="24">
        <v>3500</v>
      </c>
      <c r="E7" s="21">
        <v>92.02</v>
      </c>
      <c r="F7" s="22">
        <v>322070</v>
      </c>
      <c r="G7" s="23"/>
      <c r="H7" s="11"/>
      <c r="I7" s="11"/>
      <c r="J7" s="11"/>
      <c r="K7" s="11"/>
      <c r="L7" s="11"/>
      <c r="M7" s="11"/>
      <c r="N7" s="11"/>
      <c r="O7" s="11"/>
      <c r="P7" s="11"/>
      <c r="Q7" s="12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 s="6" customFormat="1" ht="18.75" x14ac:dyDescent="0.25">
      <c r="A8" s="10">
        <v>6</v>
      </c>
      <c r="B8" s="20" t="s">
        <v>14</v>
      </c>
      <c r="C8" s="21" t="s">
        <v>81</v>
      </c>
      <c r="D8" s="24">
        <v>1400</v>
      </c>
      <c r="E8" s="21">
        <v>157.29</v>
      </c>
      <c r="F8" s="22">
        <v>220206</v>
      </c>
      <c r="G8" s="23"/>
      <c r="H8" s="11"/>
      <c r="I8" s="11"/>
      <c r="J8" s="11"/>
      <c r="K8" s="11"/>
      <c r="L8" s="11"/>
      <c r="M8" s="11"/>
      <c r="N8" s="11"/>
      <c r="O8" s="11"/>
      <c r="P8" s="11"/>
      <c r="Q8" s="12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s="6" customFormat="1" ht="18.75" x14ac:dyDescent="0.25">
      <c r="A9" s="10">
        <v>7</v>
      </c>
      <c r="B9" s="20" t="s">
        <v>15</v>
      </c>
      <c r="C9" s="21" t="s">
        <v>81</v>
      </c>
      <c r="D9" s="21">
        <v>2</v>
      </c>
      <c r="E9" s="22">
        <v>22755.69</v>
      </c>
      <c r="F9" s="22">
        <v>45511.38</v>
      </c>
      <c r="G9" s="23"/>
      <c r="H9" s="11"/>
      <c r="I9" s="11"/>
      <c r="J9" s="11"/>
      <c r="K9" s="11"/>
      <c r="L9" s="11"/>
      <c r="M9" s="11"/>
      <c r="N9" s="11"/>
      <c r="O9" s="11"/>
      <c r="P9" s="11"/>
      <c r="Q9" s="12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s="6" customFormat="1" ht="25.5" x14ac:dyDescent="0.25">
      <c r="A10" s="10">
        <v>8</v>
      </c>
      <c r="B10" s="20" t="s">
        <v>16</v>
      </c>
      <c r="C10" s="21" t="s">
        <v>81</v>
      </c>
      <c r="D10" s="21">
        <v>100</v>
      </c>
      <c r="E10" s="21">
        <v>950</v>
      </c>
      <c r="F10" s="22">
        <v>95000</v>
      </c>
      <c r="G10" s="23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s="6" customFormat="1" ht="18.75" x14ac:dyDescent="0.25">
      <c r="A11" s="10">
        <v>9</v>
      </c>
      <c r="B11" s="20" t="s">
        <v>17</v>
      </c>
      <c r="C11" s="21" t="s">
        <v>81</v>
      </c>
      <c r="D11" s="21">
        <v>460</v>
      </c>
      <c r="E11" s="21">
        <v>183</v>
      </c>
      <c r="F11" s="22">
        <v>84180</v>
      </c>
      <c r="G11" s="23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 s="6" customFormat="1" ht="25.5" x14ac:dyDescent="0.25">
      <c r="A12" s="10">
        <v>10</v>
      </c>
      <c r="B12" s="20" t="s">
        <v>18</v>
      </c>
      <c r="C12" s="21" t="s">
        <v>81</v>
      </c>
      <c r="D12" s="21">
        <v>2</v>
      </c>
      <c r="E12" s="21">
        <v>926</v>
      </c>
      <c r="F12" s="22">
        <v>1852</v>
      </c>
      <c r="G12" s="25"/>
      <c r="H12" s="11"/>
      <c r="I12" s="11"/>
      <c r="J12" s="11"/>
      <c r="K12" s="11"/>
      <c r="L12" s="11"/>
      <c r="M12" s="11"/>
      <c r="N12" s="11"/>
      <c r="O12" s="11"/>
      <c r="P12" s="11"/>
    </row>
    <row r="13" spans="1:29" ht="45" x14ac:dyDescent="0.25">
      <c r="A13" s="9">
        <v>11</v>
      </c>
      <c r="B13" s="26" t="s">
        <v>19</v>
      </c>
      <c r="C13" s="27" t="s">
        <v>80</v>
      </c>
      <c r="D13" s="27">
        <v>300</v>
      </c>
      <c r="E13" s="27">
        <v>850</v>
      </c>
      <c r="F13" s="28">
        <v>255000</v>
      </c>
      <c r="G13" s="8" t="s">
        <v>83</v>
      </c>
      <c r="H13" s="2">
        <f>D13*J13</f>
        <v>166800</v>
      </c>
      <c r="I13" s="2"/>
      <c r="J13" s="11">
        <v>556</v>
      </c>
      <c r="K13" s="2"/>
      <c r="L13" s="2"/>
      <c r="M13" s="2"/>
      <c r="N13" s="2"/>
      <c r="O13" s="2"/>
      <c r="P13" s="2"/>
    </row>
    <row r="14" spans="1:29" s="6" customFormat="1" ht="18.75" x14ac:dyDescent="0.25">
      <c r="A14" s="10">
        <v>12</v>
      </c>
      <c r="B14" s="20" t="s">
        <v>20</v>
      </c>
      <c r="C14" s="21" t="s">
        <v>80</v>
      </c>
      <c r="D14" s="21">
        <v>15</v>
      </c>
      <c r="E14" s="22">
        <v>58850</v>
      </c>
      <c r="F14" s="22">
        <v>882750</v>
      </c>
      <c r="G14" s="25"/>
      <c r="H14" s="11"/>
      <c r="I14" s="11"/>
      <c r="J14" s="11"/>
      <c r="K14" s="11"/>
      <c r="L14" s="11"/>
      <c r="M14" s="11"/>
      <c r="N14" s="11"/>
      <c r="O14" s="11"/>
      <c r="P14" s="11"/>
    </row>
    <row r="15" spans="1:29" s="6" customFormat="1" ht="25.5" x14ac:dyDescent="0.25">
      <c r="A15" s="10">
        <v>13</v>
      </c>
      <c r="B15" s="20" t="s">
        <v>21</v>
      </c>
      <c r="C15" s="21" t="s">
        <v>81</v>
      </c>
      <c r="D15" s="21">
        <v>100</v>
      </c>
      <c r="E15" s="21">
        <v>128.4</v>
      </c>
      <c r="F15" s="22">
        <v>12840</v>
      </c>
      <c r="G15" s="25"/>
      <c r="H15" s="11"/>
      <c r="I15" s="11"/>
      <c r="J15" s="11"/>
      <c r="K15" s="11"/>
      <c r="L15" s="11"/>
      <c r="M15" s="11"/>
      <c r="N15" s="11"/>
      <c r="O15" s="11"/>
      <c r="P15" s="11"/>
    </row>
    <row r="16" spans="1:29" s="6" customFormat="1" ht="25.5" x14ac:dyDescent="0.25">
      <c r="A16" s="10">
        <v>14</v>
      </c>
      <c r="B16" s="20" t="s">
        <v>22</v>
      </c>
      <c r="C16" s="21" t="s">
        <v>80</v>
      </c>
      <c r="D16" s="21">
        <v>3</v>
      </c>
      <c r="E16" s="22">
        <v>89387.8</v>
      </c>
      <c r="F16" s="22">
        <v>268163.40000000002</v>
      </c>
      <c r="G16" s="25"/>
      <c r="H16" s="11"/>
      <c r="I16" s="11"/>
      <c r="J16" s="11"/>
      <c r="K16" s="11"/>
      <c r="L16" s="11"/>
      <c r="M16" s="11"/>
      <c r="N16" s="11"/>
      <c r="O16" s="11"/>
      <c r="P16" s="11"/>
    </row>
    <row r="17" spans="1:16" s="6" customFormat="1" ht="18.75" x14ac:dyDescent="0.25">
      <c r="A17" s="10">
        <v>15</v>
      </c>
      <c r="B17" s="20" t="s">
        <v>23</v>
      </c>
      <c r="C17" s="21" t="s">
        <v>81</v>
      </c>
      <c r="D17" s="21">
        <v>1</v>
      </c>
      <c r="E17" s="22">
        <v>1284</v>
      </c>
      <c r="F17" s="22">
        <v>1284</v>
      </c>
      <c r="G17" s="25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6" customFormat="1" ht="18.75" x14ac:dyDescent="0.25">
      <c r="A18" s="10">
        <v>16</v>
      </c>
      <c r="B18" s="20" t="s">
        <v>24</v>
      </c>
      <c r="C18" s="21" t="s">
        <v>81</v>
      </c>
      <c r="D18" s="21">
        <v>20</v>
      </c>
      <c r="E18" s="22">
        <v>16050</v>
      </c>
      <c r="F18" s="22">
        <v>321000</v>
      </c>
      <c r="G18" s="25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6" customFormat="1" ht="38.25" x14ac:dyDescent="0.25">
      <c r="A19" s="10">
        <v>17</v>
      </c>
      <c r="B19" s="20" t="s">
        <v>25</v>
      </c>
      <c r="C19" s="21" t="s">
        <v>81</v>
      </c>
      <c r="D19" s="21">
        <v>5</v>
      </c>
      <c r="E19" s="22">
        <v>67410</v>
      </c>
      <c r="F19" s="22">
        <v>337050</v>
      </c>
      <c r="G19" s="25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6" customFormat="1" ht="18.75" x14ac:dyDescent="0.25">
      <c r="A20" s="10">
        <v>18</v>
      </c>
      <c r="B20" s="20" t="s">
        <v>26</v>
      </c>
      <c r="C20" s="21" t="s">
        <v>81</v>
      </c>
      <c r="D20" s="21">
        <v>85</v>
      </c>
      <c r="E20" s="22">
        <v>5350</v>
      </c>
      <c r="F20" s="22">
        <v>454750</v>
      </c>
      <c r="G20" s="25"/>
      <c r="H20" s="11"/>
      <c r="I20" s="11"/>
      <c r="J20" s="11"/>
      <c r="K20" s="11"/>
      <c r="L20" s="11"/>
      <c r="M20" s="11"/>
      <c r="N20" s="11"/>
      <c r="O20" s="11"/>
      <c r="P20" s="11"/>
    </row>
    <row r="21" spans="1:16" s="6" customFormat="1" ht="18.75" x14ac:dyDescent="0.25">
      <c r="A21" s="10">
        <v>19</v>
      </c>
      <c r="B21" s="20" t="s">
        <v>27</v>
      </c>
      <c r="C21" s="21" t="s">
        <v>81</v>
      </c>
      <c r="D21" s="21">
        <v>20</v>
      </c>
      <c r="E21" s="22">
        <v>21400</v>
      </c>
      <c r="F21" s="22">
        <v>428000</v>
      </c>
      <c r="G21" s="25"/>
      <c r="H21" s="11"/>
      <c r="I21" s="11"/>
      <c r="J21" s="11"/>
      <c r="K21" s="11"/>
      <c r="L21" s="11"/>
      <c r="M21" s="11"/>
      <c r="N21" s="11"/>
      <c r="O21" s="11"/>
      <c r="P21" s="11"/>
    </row>
    <row r="22" spans="1:16" s="6" customFormat="1" ht="38.25" x14ac:dyDescent="0.25">
      <c r="A22" s="10">
        <v>20</v>
      </c>
      <c r="B22" s="20" t="s">
        <v>28</v>
      </c>
      <c r="C22" s="21" t="s">
        <v>81</v>
      </c>
      <c r="D22" s="21">
        <v>6</v>
      </c>
      <c r="E22" s="22">
        <v>12840</v>
      </c>
      <c r="F22" s="22">
        <v>77040</v>
      </c>
      <c r="G22" s="25"/>
      <c r="H22" s="11"/>
      <c r="I22" s="11"/>
      <c r="J22" s="11"/>
      <c r="K22" s="11"/>
      <c r="L22" s="11"/>
      <c r="M22" s="11"/>
      <c r="N22" s="11"/>
      <c r="O22" s="11"/>
      <c r="P22" s="11"/>
    </row>
    <row r="23" spans="1:16" s="6" customFormat="1" ht="25.5" x14ac:dyDescent="0.25">
      <c r="A23" s="10">
        <v>21</v>
      </c>
      <c r="B23" s="20" t="s">
        <v>29</v>
      </c>
      <c r="C23" s="21" t="s">
        <v>81</v>
      </c>
      <c r="D23" s="21">
        <v>100</v>
      </c>
      <c r="E23" s="22">
        <v>55640</v>
      </c>
      <c r="F23" s="22">
        <v>5564000</v>
      </c>
      <c r="G23" s="25"/>
      <c r="H23" s="11"/>
      <c r="I23" s="11"/>
      <c r="J23" s="11"/>
      <c r="K23" s="11"/>
      <c r="L23" s="11"/>
      <c r="M23" s="11"/>
      <c r="N23" s="11"/>
      <c r="O23" s="11"/>
      <c r="P23" s="11"/>
    </row>
    <row r="24" spans="1:16" s="6" customFormat="1" ht="38.25" x14ac:dyDescent="0.25">
      <c r="A24" s="10">
        <v>22</v>
      </c>
      <c r="B24" s="20" t="s">
        <v>30</v>
      </c>
      <c r="C24" s="21" t="s">
        <v>80</v>
      </c>
      <c r="D24" s="21">
        <v>100</v>
      </c>
      <c r="E24" s="22">
        <v>5350</v>
      </c>
      <c r="F24" s="22">
        <v>535000</v>
      </c>
      <c r="G24" s="25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6" customFormat="1" ht="25.5" x14ac:dyDescent="0.25">
      <c r="A25" s="10">
        <v>23</v>
      </c>
      <c r="B25" s="20" t="s">
        <v>31</v>
      </c>
      <c r="C25" s="21" t="s">
        <v>80</v>
      </c>
      <c r="D25" s="21">
        <v>100</v>
      </c>
      <c r="E25" s="22">
        <v>5350</v>
      </c>
      <c r="F25" s="22">
        <v>535000</v>
      </c>
      <c r="G25" s="25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6" customFormat="1" ht="25.5" x14ac:dyDescent="0.25">
      <c r="A26" s="10">
        <v>24</v>
      </c>
      <c r="B26" s="20" t="s">
        <v>32</v>
      </c>
      <c r="C26" s="21" t="s">
        <v>81</v>
      </c>
      <c r="D26" s="21">
        <v>180</v>
      </c>
      <c r="E26" s="22">
        <v>6981.75</v>
      </c>
      <c r="F26" s="22">
        <v>1256715</v>
      </c>
      <c r="G26" s="25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6" customFormat="1" ht="25.5" x14ac:dyDescent="0.25">
      <c r="A27" s="10">
        <v>25</v>
      </c>
      <c r="B27" s="20" t="s">
        <v>33</v>
      </c>
      <c r="C27" s="21" t="s">
        <v>81</v>
      </c>
      <c r="D27" s="21">
        <v>10</v>
      </c>
      <c r="E27" s="22">
        <v>3210</v>
      </c>
      <c r="F27" s="22">
        <v>32100</v>
      </c>
      <c r="G27" s="25"/>
      <c r="H27" s="11"/>
      <c r="I27" s="11"/>
      <c r="J27" s="11"/>
      <c r="K27" s="11"/>
      <c r="L27" s="11"/>
      <c r="M27" s="11"/>
      <c r="N27" s="11"/>
      <c r="O27" s="11"/>
      <c r="P27" s="11"/>
    </row>
    <row r="28" spans="1:16" s="6" customFormat="1" ht="18.75" x14ac:dyDescent="0.25">
      <c r="A28" s="10">
        <v>26</v>
      </c>
      <c r="B28" s="20" t="s">
        <v>34</v>
      </c>
      <c r="C28" s="21" t="s">
        <v>81</v>
      </c>
      <c r="D28" s="21">
        <v>100</v>
      </c>
      <c r="E28" s="21">
        <v>909.5</v>
      </c>
      <c r="F28" s="22">
        <v>90950</v>
      </c>
      <c r="G28" s="25"/>
      <c r="H28" s="11"/>
      <c r="I28" s="11"/>
      <c r="J28" s="11"/>
      <c r="K28" s="11"/>
      <c r="L28" s="11"/>
      <c r="M28" s="11"/>
      <c r="N28" s="11"/>
      <c r="O28" s="11"/>
      <c r="P28" s="11"/>
    </row>
    <row r="29" spans="1:16" s="6" customFormat="1" ht="18.75" x14ac:dyDescent="0.25">
      <c r="A29" s="10">
        <v>27</v>
      </c>
      <c r="B29" s="20" t="s">
        <v>35</v>
      </c>
      <c r="C29" s="21" t="s">
        <v>81</v>
      </c>
      <c r="D29" s="21">
        <v>1</v>
      </c>
      <c r="E29" s="22">
        <v>23000</v>
      </c>
      <c r="F29" s="22">
        <v>23000</v>
      </c>
      <c r="G29" s="25"/>
      <c r="H29" s="11"/>
      <c r="I29" s="11"/>
      <c r="J29" s="11"/>
      <c r="K29" s="11"/>
      <c r="L29" s="11"/>
      <c r="M29" s="11"/>
      <c r="N29" s="11"/>
      <c r="O29" s="11"/>
      <c r="P29" s="11"/>
    </row>
    <row r="30" spans="1:16" s="6" customFormat="1" ht="18.75" x14ac:dyDescent="0.25">
      <c r="A30" s="10">
        <v>28</v>
      </c>
      <c r="B30" s="20" t="s">
        <v>36</v>
      </c>
      <c r="C30" s="21" t="s">
        <v>81</v>
      </c>
      <c r="D30" s="21">
        <v>100</v>
      </c>
      <c r="E30" s="22">
        <v>2052.2600000000002</v>
      </c>
      <c r="F30" s="22">
        <v>205226</v>
      </c>
      <c r="G30" s="25"/>
      <c r="H30" s="11"/>
      <c r="I30" s="11"/>
      <c r="J30" s="11"/>
      <c r="K30" s="11"/>
      <c r="L30" s="11"/>
      <c r="M30" s="11"/>
      <c r="N30" s="11"/>
      <c r="O30" s="11"/>
      <c r="P30" s="11"/>
    </row>
    <row r="31" spans="1:16" s="6" customFormat="1" ht="18.75" x14ac:dyDescent="0.25">
      <c r="A31" s="10">
        <v>29</v>
      </c>
      <c r="B31" s="20" t="s">
        <v>37</v>
      </c>
      <c r="C31" s="21" t="s">
        <v>81</v>
      </c>
      <c r="D31" s="21">
        <v>1</v>
      </c>
      <c r="E31" s="22">
        <v>96300</v>
      </c>
      <c r="F31" s="22">
        <v>96300</v>
      </c>
      <c r="G31" s="25"/>
      <c r="H31" s="11"/>
      <c r="I31" s="11"/>
      <c r="J31" s="11"/>
      <c r="K31" s="11"/>
      <c r="L31" s="11"/>
      <c r="M31" s="11"/>
      <c r="N31" s="11"/>
      <c r="O31" s="11"/>
      <c r="P31" s="11"/>
    </row>
    <row r="32" spans="1:16" s="6" customFormat="1" ht="18.75" x14ac:dyDescent="0.25">
      <c r="A32" s="10">
        <v>30</v>
      </c>
      <c r="B32" s="20" t="s">
        <v>38</v>
      </c>
      <c r="C32" s="21" t="s">
        <v>81</v>
      </c>
      <c r="D32" s="21">
        <v>1</v>
      </c>
      <c r="E32" s="22">
        <v>96300</v>
      </c>
      <c r="F32" s="22">
        <v>96300</v>
      </c>
      <c r="G32" s="25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6" customFormat="1" ht="25.5" x14ac:dyDescent="0.25">
      <c r="A33" s="10">
        <v>31</v>
      </c>
      <c r="B33" s="20" t="s">
        <v>39</v>
      </c>
      <c r="C33" s="21" t="s">
        <v>81</v>
      </c>
      <c r="D33" s="21">
        <v>1</v>
      </c>
      <c r="E33" s="21">
        <v>6000</v>
      </c>
      <c r="F33" s="21">
        <v>6000</v>
      </c>
      <c r="G33" s="25"/>
      <c r="H33" s="11"/>
      <c r="I33" s="11"/>
      <c r="J33" s="11"/>
      <c r="K33" s="11"/>
      <c r="L33" s="11"/>
      <c r="M33" s="11"/>
      <c r="N33" s="11"/>
      <c r="O33" s="11"/>
      <c r="P33" s="11"/>
    </row>
    <row r="34" spans="1:16" s="6" customFormat="1" ht="25.5" x14ac:dyDescent="0.25">
      <c r="A34" s="10">
        <v>32</v>
      </c>
      <c r="B34" s="20" t="s">
        <v>40</v>
      </c>
      <c r="C34" s="21" t="s">
        <v>81</v>
      </c>
      <c r="D34" s="21">
        <v>1</v>
      </c>
      <c r="E34" s="21">
        <v>6000</v>
      </c>
      <c r="F34" s="21">
        <v>6000</v>
      </c>
      <c r="G34" s="25"/>
      <c r="H34" s="11"/>
      <c r="I34" s="11"/>
      <c r="J34" s="11"/>
      <c r="K34" s="11"/>
      <c r="L34" s="11"/>
      <c r="M34" s="11"/>
      <c r="N34" s="11"/>
      <c r="O34" s="11"/>
      <c r="P34" s="11"/>
    </row>
    <row r="35" spans="1:16" s="6" customFormat="1" ht="25.5" x14ac:dyDescent="0.25">
      <c r="A35" s="10">
        <v>33</v>
      </c>
      <c r="B35" s="20" t="s">
        <v>41</v>
      </c>
      <c r="C35" s="21" t="s">
        <v>81</v>
      </c>
      <c r="D35" s="21">
        <v>1</v>
      </c>
      <c r="E35" s="21">
        <v>6000</v>
      </c>
      <c r="F35" s="21">
        <v>6000</v>
      </c>
      <c r="G35" s="25"/>
      <c r="H35" s="11"/>
      <c r="I35" s="11"/>
      <c r="J35" s="11"/>
      <c r="K35" s="11"/>
      <c r="L35" s="11"/>
      <c r="M35" s="11"/>
      <c r="N35" s="11"/>
      <c r="O35" s="11"/>
      <c r="P35" s="11"/>
    </row>
    <row r="36" spans="1:16" s="6" customFormat="1" ht="18.75" x14ac:dyDescent="0.25">
      <c r="A36" s="10">
        <v>34</v>
      </c>
      <c r="B36" s="20" t="s">
        <v>42</v>
      </c>
      <c r="C36" s="21" t="s">
        <v>81</v>
      </c>
      <c r="D36" s="21">
        <v>1</v>
      </c>
      <c r="E36" s="22">
        <v>74900</v>
      </c>
      <c r="F36" s="22">
        <v>74900</v>
      </c>
      <c r="G36" s="25"/>
      <c r="H36" s="11"/>
      <c r="I36" s="11"/>
      <c r="J36" s="11"/>
      <c r="K36" s="11"/>
      <c r="L36" s="11"/>
      <c r="M36" s="11"/>
      <c r="N36" s="11"/>
      <c r="O36" s="11"/>
      <c r="P36" s="11"/>
    </row>
    <row r="37" spans="1:16" s="6" customFormat="1" ht="25.5" x14ac:dyDescent="0.25">
      <c r="A37" s="10">
        <v>35</v>
      </c>
      <c r="B37" s="20" t="s">
        <v>43</v>
      </c>
      <c r="C37" s="21" t="s">
        <v>81</v>
      </c>
      <c r="D37" s="21">
        <v>1</v>
      </c>
      <c r="E37" s="22">
        <v>88000</v>
      </c>
      <c r="F37" s="22">
        <v>88000</v>
      </c>
      <c r="G37" s="25"/>
      <c r="H37" s="11"/>
      <c r="I37" s="11"/>
      <c r="J37" s="11"/>
      <c r="K37" s="11"/>
      <c r="L37" s="11"/>
      <c r="M37" s="11"/>
      <c r="N37" s="11"/>
      <c r="O37" s="11"/>
      <c r="P37" s="11"/>
    </row>
    <row r="38" spans="1:16" s="6" customFormat="1" ht="63.75" x14ac:dyDescent="0.25">
      <c r="A38" s="10">
        <v>36</v>
      </c>
      <c r="B38" s="20" t="s">
        <v>44</v>
      </c>
      <c r="C38" s="21" t="s">
        <v>81</v>
      </c>
      <c r="D38" s="21">
        <v>1</v>
      </c>
      <c r="E38" s="22">
        <v>96300</v>
      </c>
      <c r="F38" s="22">
        <v>96300</v>
      </c>
      <c r="G38" s="25"/>
      <c r="H38" s="11"/>
      <c r="I38" s="11"/>
      <c r="J38" s="11"/>
      <c r="K38" s="11"/>
      <c r="L38" s="11"/>
      <c r="M38" s="11"/>
      <c r="N38" s="11"/>
      <c r="O38" s="11"/>
      <c r="P38" s="11"/>
    </row>
    <row r="39" spans="1:16" s="6" customFormat="1" ht="25.5" x14ac:dyDescent="0.25">
      <c r="A39" s="10">
        <v>37</v>
      </c>
      <c r="B39" s="20" t="s">
        <v>45</v>
      </c>
      <c r="C39" s="21" t="s">
        <v>80</v>
      </c>
      <c r="D39" s="21">
        <v>2</v>
      </c>
      <c r="E39" s="21">
        <v>220900</v>
      </c>
      <c r="F39" s="22">
        <v>441800</v>
      </c>
      <c r="G39" s="25"/>
      <c r="H39" s="11"/>
      <c r="I39" s="11"/>
      <c r="J39" s="11"/>
      <c r="K39" s="11"/>
      <c r="L39" s="11"/>
      <c r="M39" s="11"/>
      <c r="N39" s="11"/>
      <c r="O39" s="11"/>
      <c r="P39" s="11"/>
    </row>
    <row r="40" spans="1:16" s="6" customFormat="1" ht="25.5" x14ac:dyDescent="0.25">
      <c r="A40" s="10">
        <v>38</v>
      </c>
      <c r="B40" s="20" t="s">
        <v>46</v>
      </c>
      <c r="C40" s="21" t="s">
        <v>80</v>
      </c>
      <c r="D40" s="21">
        <v>5</v>
      </c>
      <c r="E40" s="21">
        <v>750.07</v>
      </c>
      <c r="F40" s="22">
        <v>3750.35</v>
      </c>
      <c r="G40" s="25"/>
      <c r="H40" s="11"/>
      <c r="I40" s="11"/>
      <c r="J40" s="11"/>
      <c r="K40" s="11"/>
      <c r="L40" s="11"/>
      <c r="M40" s="11"/>
      <c r="N40" s="11"/>
      <c r="O40" s="11"/>
      <c r="P40" s="11"/>
    </row>
    <row r="41" spans="1:16" s="6" customFormat="1" ht="18.75" x14ac:dyDescent="0.25">
      <c r="A41" s="10">
        <v>39</v>
      </c>
      <c r="B41" s="20" t="s">
        <v>47</v>
      </c>
      <c r="C41" s="21" t="s">
        <v>80</v>
      </c>
      <c r="D41" s="21">
        <v>2</v>
      </c>
      <c r="E41" s="21">
        <v>294.25</v>
      </c>
      <c r="F41" s="21">
        <v>588.5</v>
      </c>
      <c r="G41" s="25"/>
      <c r="H41" s="11"/>
      <c r="I41" s="11"/>
      <c r="J41" s="11"/>
      <c r="K41" s="11"/>
      <c r="L41" s="11"/>
      <c r="M41" s="11"/>
      <c r="N41" s="11"/>
      <c r="O41" s="11"/>
      <c r="P41" s="11"/>
    </row>
    <row r="42" spans="1:16" s="6" customFormat="1" ht="25.5" x14ac:dyDescent="0.25">
      <c r="A42" s="10">
        <v>40</v>
      </c>
      <c r="B42" s="20" t="s">
        <v>48</v>
      </c>
      <c r="C42" s="21" t="s">
        <v>81</v>
      </c>
      <c r="D42" s="21">
        <v>26</v>
      </c>
      <c r="E42" s="22">
        <v>22732.73</v>
      </c>
      <c r="F42" s="22">
        <v>591050.92000000004</v>
      </c>
      <c r="G42" s="25"/>
      <c r="H42" s="11"/>
      <c r="I42" s="11"/>
      <c r="J42" s="11"/>
      <c r="K42" s="11"/>
      <c r="L42" s="11"/>
      <c r="M42" s="11"/>
      <c r="N42" s="11"/>
      <c r="O42" s="11"/>
      <c r="P42" s="11"/>
    </row>
    <row r="43" spans="1:16" s="6" customFormat="1" ht="18.75" x14ac:dyDescent="0.25">
      <c r="A43" s="10">
        <v>41</v>
      </c>
      <c r="B43" s="20" t="s">
        <v>49</v>
      </c>
      <c r="C43" s="21" t="s">
        <v>81</v>
      </c>
      <c r="D43" s="24">
        <v>2500</v>
      </c>
      <c r="E43" s="21">
        <v>42.8</v>
      </c>
      <c r="F43" s="22">
        <v>107000</v>
      </c>
      <c r="G43" s="25"/>
      <c r="H43" s="11"/>
      <c r="I43" s="11"/>
      <c r="J43" s="11"/>
      <c r="K43" s="11"/>
      <c r="L43" s="11"/>
      <c r="M43" s="11"/>
      <c r="N43" s="11"/>
      <c r="O43" s="11"/>
      <c r="P43" s="11"/>
    </row>
    <row r="44" spans="1:16" s="6" customFormat="1" ht="18.75" x14ac:dyDescent="0.25">
      <c r="A44" s="10">
        <v>42</v>
      </c>
      <c r="B44" s="20" t="s">
        <v>50</v>
      </c>
      <c r="C44" s="21" t="s">
        <v>80</v>
      </c>
      <c r="D44" s="21">
        <v>38</v>
      </c>
      <c r="E44" s="22">
        <v>1123.5</v>
      </c>
      <c r="F44" s="22">
        <v>42693</v>
      </c>
      <c r="G44" s="25"/>
      <c r="H44" s="11"/>
      <c r="I44" s="11"/>
      <c r="J44" s="11"/>
      <c r="K44" s="11"/>
      <c r="L44" s="11"/>
      <c r="M44" s="11"/>
      <c r="N44" s="11"/>
      <c r="O44" s="11"/>
      <c r="P44" s="11"/>
    </row>
    <row r="45" spans="1:16" s="6" customFormat="1" ht="38.25" x14ac:dyDescent="0.25">
      <c r="A45" s="10">
        <v>43</v>
      </c>
      <c r="B45" s="20" t="s">
        <v>51</v>
      </c>
      <c r="C45" s="21" t="s">
        <v>81</v>
      </c>
      <c r="D45" s="24">
        <v>2500</v>
      </c>
      <c r="E45" s="21">
        <v>472.94</v>
      </c>
      <c r="F45" s="22">
        <v>1182350</v>
      </c>
      <c r="G45" s="25"/>
      <c r="H45" s="11"/>
      <c r="I45" s="11"/>
      <c r="J45" s="11"/>
      <c r="K45" s="11"/>
      <c r="L45" s="11"/>
      <c r="M45" s="11"/>
      <c r="N45" s="11"/>
      <c r="O45" s="11"/>
      <c r="P45" s="11"/>
    </row>
    <row r="46" spans="1:16" s="6" customFormat="1" ht="18.75" x14ac:dyDescent="0.25">
      <c r="A46" s="10">
        <v>44</v>
      </c>
      <c r="B46" s="20" t="s">
        <v>52</v>
      </c>
      <c r="C46" s="21" t="s">
        <v>81</v>
      </c>
      <c r="D46" s="21">
        <v>4</v>
      </c>
      <c r="E46" s="22">
        <v>64200</v>
      </c>
      <c r="F46" s="22">
        <v>256800</v>
      </c>
      <c r="G46" s="25"/>
      <c r="H46" s="11"/>
      <c r="I46" s="11"/>
      <c r="J46" s="11"/>
      <c r="K46" s="11"/>
      <c r="L46" s="11"/>
      <c r="M46" s="11"/>
      <c r="N46" s="11"/>
      <c r="O46" s="11"/>
      <c r="P46" s="11"/>
    </row>
    <row r="47" spans="1:16" s="6" customFormat="1" ht="25.5" x14ac:dyDescent="0.25">
      <c r="A47" s="10">
        <v>45</v>
      </c>
      <c r="B47" s="20" t="s">
        <v>53</v>
      </c>
      <c r="C47" s="21" t="s">
        <v>80</v>
      </c>
      <c r="D47" s="21">
        <v>10</v>
      </c>
      <c r="E47" s="22">
        <v>1974.15</v>
      </c>
      <c r="F47" s="22">
        <v>19741.5</v>
      </c>
      <c r="G47" s="25"/>
      <c r="H47" s="11"/>
      <c r="I47" s="11"/>
      <c r="J47" s="11"/>
      <c r="K47" s="11"/>
      <c r="L47" s="11"/>
      <c r="M47" s="11"/>
      <c r="N47" s="11"/>
      <c r="O47" s="11"/>
      <c r="P47" s="11"/>
    </row>
    <row r="48" spans="1:16" s="6" customFormat="1" ht="38.25" x14ac:dyDescent="0.25">
      <c r="A48" s="10">
        <v>46</v>
      </c>
      <c r="B48" s="20" t="s">
        <v>54</v>
      </c>
      <c r="C48" s="21" t="s">
        <v>81</v>
      </c>
      <c r="D48" s="24">
        <v>1000</v>
      </c>
      <c r="E48" s="22">
        <v>2140</v>
      </c>
      <c r="F48" s="22">
        <v>2140000</v>
      </c>
      <c r="G48" s="25"/>
      <c r="H48" s="11"/>
      <c r="I48" s="11"/>
      <c r="J48" s="11"/>
      <c r="K48" s="11"/>
      <c r="L48" s="11"/>
      <c r="M48" s="11"/>
      <c r="N48" s="11"/>
      <c r="O48" s="11"/>
      <c r="P48" s="11"/>
    </row>
    <row r="49" spans="1:16" s="6" customFormat="1" ht="18.75" x14ac:dyDescent="0.25">
      <c r="A49" s="10">
        <v>47</v>
      </c>
      <c r="B49" s="20" t="s">
        <v>55</v>
      </c>
      <c r="C49" s="21" t="s">
        <v>81</v>
      </c>
      <c r="D49" s="21">
        <v>200</v>
      </c>
      <c r="E49" s="22">
        <v>7169</v>
      </c>
      <c r="F49" s="22">
        <v>1433800</v>
      </c>
      <c r="G49" s="25"/>
      <c r="H49" s="11"/>
      <c r="I49" s="11"/>
      <c r="J49" s="11"/>
      <c r="K49" s="11"/>
      <c r="L49" s="11"/>
      <c r="M49" s="11"/>
      <c r="N49" s="11"/>
      <c r="O49" s="11"/>
      <c r="P49" s="11"/>
    </row>
    <row r="50" spans="1:16" s="6" customFormat="1" ht="18.75" x14ac:dyDescent="0.25">
      <c r="A50" s="10">
        <v>48</v>
      </c>
      <c r="B50" s="20" t="s">
        <v>56</v>
      </c>
      <c r="C50" s="21" t="s">
        <v>81</v>
      </c>
      <c r="D50" s="21">
        <v>300</v>
      </c>
      <c r="E50" s="22">
        <v>7169</v>
      </c>
      <c r="F50" s="22">
        <v>2150700</v>
      </c>
      <c r="G50" s="25"/>
      <c r="H50" s="11"/>
      <c r="I50" s="11"/>
      <c r="J50" s="11"/>
      <c r="K50" s="11"/>
      <c r="L50" s="11"/>
      <c r="M50" s="11"/>
      <c r="N50" s="11"/>
      <c r="O50" s="11"/>
      <c r="P50" s="11"/>
    </row>
    <row r="51" spans="1:16" s="6" customFormat="1" ht="18.75" x14ac:dyDescent="0.25">
      <c r="A51" s="10">
        <v>49</v>
      </c>
      <c r="B51" s="20" t="s">
        <v>57</v>
      </c>
      <c r="C51" s="21" t="s">
        <v>80</v>
      </c>
      <c r="D51" s="21">
        <v>1</v>
      </c>
      <c r="E51" s="22">
        <v>5350</v>
      </c>
      <c r="F51" s="22">
        <v>5350</v>
      </c>
      <c r="G51" s="25"/>
      <c r="H51" s="11"/>
      <c r="I51" s="11"/>
      <c r="J51" s="11"/>
      <c r="K51" s="11"/>
      <c r="L51" s="11"/>
      <c r="M51" s="11"/>
      <c r="N51" s="11"/>
      <c r="O51" s="11"/>
      <c r="P51" s="11"/>
    </row>
    <row r="52" spans="1:16" s="6" customFormat="1" ht="18.75" x14ac:dyDescent="0.25">
      <c r="A52" s="10">
        <v>50</v>
      </c>
      <c r="B52" s="20" t="s">
        <v>58</v>
      </c>
      <c r="C52" s="21" t="s">
        <v>81</v>
      </c>
      <c r="D52" s="21">
        <v>100</v>
      </c>
      <c r="E52" s="21">
        <v>107</v>
      </c>
      <c r="F52" s="22">
        <v>10700</v>
      </c>
      <c r="G52" s="25"/>
      <c r="H52" s="11"/>
      <c r="I52" s="11"/>
      <c r="J52" s="11"/>
      <c r="K52" s="11"/>
      <c r="L52" s="11"/>
      <c r="M52" s="11"/>
      <c r="N52" s="11"/>
      <c r="O52" s="11"/>
      <c r="P52" s="11"/>
    </row>
    <row r="53" spans="1:16" s="6" customFormat="1" ht="25.5" x14ac:dyDescent="0.25">
      <c r="A53" s="10">
        <v>51</v>
      </c>
      <c r="B53" s="20" t="s">
        <v>59</v>
      </c>
      <c r="C53" s="21" t="s">
        <v>81</v>
      </c>
      <c r="D53" s="21">
        <v>10</v>
      </c>
      <c r="E53" s="22">
        <v>299386</v>
      </c>
      <c r="F53" s="22">
        <v>2993860</v>
      </c>
      <c r="G53" s="25"/>
      <c r="H53" s="11"/>
      <c r="I53" s="11"/>
      <c r="J53" s="11"/>
      <c r="K53" s="11"/>
      <c r="L53" s="11"/>
      <c r="M53" s="11"/>
      <c r="N53" s="11"/>
      <c r="O53" s="11"/>
      <c r="P53" s="11"/>
    </row>
    <row r="54" spans="1:16" s="6" customFormat="1" ht="18.75" x14ac:dyDescent="0.25">
      <c r="A54" s="10">
        <v>52</v>
      </c>
      <c r="B54" s="20" t="s">
        <v>60</v>
      </c>
      <c r="C54" s="21" t="s">
        <v>81</v>
      </c>
      <c r="D54" s="21">
        <v>70</v>
      </c>
      <c r="E54" s="21">
        <v>139.1</v>
      </c>
      <c r="F54" s="22">
        <v>9737</v>
      </c>
      <c r="G54" s="25"/>
      <c r="H54" s="11"/>
      <c r="I54" s="11"/>
      <c r="J54" s="11"/>
      <c r="K54" s="11"/>
      <c r="L54" s="11"/>
      <c r="M54" s="11"/>
      <c r="N54" s="11"/>
      <c r="O54" s="11"/>
      <c r="P54" s="11"/>
    </row>
    <row r="55" spans="1:16" s="6" customFormat="1" ht="18.75" x14ac:dyDescent="0.25">
      <c r="A55" s="10">
        <v>53</v>
      </c>
      <c r="B55" s="20" t="s">
        <v>61</v>
      </c>
      <c r="C55" s="21" t="s">
        <v>81</v>
      </c>
      <c r="D55" s="21">
        <v>200</v>
      </c>
      <c r="E55" s="22">
        <v>4066</v>
      </c>
      <c r="F55" s="22">
        <v>813200</v>
      </c>
      <c r="G55" s="25"/>
      <c r="H55" s="11"/>
      <c r="I55" s="11"/>
      <c r="J55" s="11"/>
      <c r="K55" s="11"/>
      <c r="L55" s="11"/>
      <c r="M55" s="11"/>
      <c r="N55" s="11"/>
      <c r="O55" s="11"/>
      <c r="P55" s="11"/>
    </row>
    <row r="56" spans="1:16" s="6" customFormat="1" ht="18.75" x14ac:dyDescent="0.25">
      <c r="A56" s="10">
        <v>54</v>
      </c>
      <c r="B56" s="20" t="s">
        <v>62</v>
      </c>
      <c r="C56" s="21" t="s">
        <v>81</v>
      </c>
      <c r="D56" s="21">
        <v>5</v>
      </c>
      <c r="E56" s="22">
        <v>1486.23</v>
      </c>
      <c r="F56" s="22">
        <v>7431.15</v>
      </c>
      <c r="G56" s="25"/>
      <c r="H56" s="11"/>
      <c r="I56" s="11"/>
      <c r="J56" s="11"/>
      <c r="K56" s="11"/>
      <c r="L56" s="11"/>
      <c r="M56" s="11"/>
      <c r="N56" s="11"/>
      <c r="O56" s="11"/>
      <c r="P56" s="11"/>
    </row>
    <row r="57" spans="1:16" s="6" customFormat="1" ht="25.5" x14ac:dyDescent="0.25">
      <c r="A57" s="10">
        <v>55</v>
      </c>
      <c r="B57" s="20" t="s">
        <v>63</v>
      </c>
      <c r="C57" s="21" t="s">
        <v>81</v>
      </c>
      <c r="D57" s="21">
        <v>10</v>
      </c>
      <c r="E57" s="22">
        <v>96300</v>
      </c>
      <c r="F57" s="22">
        <v>963000</v>
      </c>
      <c r="G57" s="25"/>
      <c r="H57" s="11"/>
      <c r="I57" s="11"/>
      <c r="J57" s="11"/>
      <c r="K57" s="11"/>
      <c r="L57" s="11"/>
      <c r="M57" s="11"/>
      <c r="N57" s="11"/>
      <c r="O57" s="11"/>
      <c r="P57" s="11"/>
    </row>
    <row r="58" spans="1:16" ht="45" x14ac:dyDescent="0.25">
      <c r="A58" s="9">
        <v>56</v>
      </c>
      <c r="B58" s="17" t="s">
        <v>64</v>
      </c>
      <c r="C58" s="18" t="s">
        <v>81</v>
      </c>
      <c r="D58" s="18">
        <v>26</v>
      </c>
      <c r="E58" s="19">
        <v>4500</v>
      </c>
      <c r="F58" s="19">
        <v>117000</v>
      </c>
      <c r="G58" s="8" t="s">
        <v>84</v>
      </c>
      <c r="H58" s="2">
        <f>D58*K58</f>
        <v>78000</v>
      </c>
      <c r="I58" s="2">
        <v>4450</v>
      </c>
      <c r="J58" s="2"/>
      <c r="K58" s="11">
        <v>3000</v>
      </c>
      <c r="L58" s="2"/>
      <c r="M58" s="2"/>
      <c r="N58" s="2"/>
      <c r="O58" s="2"/>
      <c r="P58" s="2"/>
    </row>
    <row r="59" spans="1:16" ht="45" x14ac:dyDescent="0.25">
      <c r="A59" s="9">
        <v>57</v>
      </c>
      <c r="B59" s="17" t="s">
        <v>65</v>
      </c>
      <c r="C59" s="18" t="s">
        <v>81</v>
      </c>
      <c r="D59" s="18">
        <v>44</v>
      </c>
      <c r="E59" s="19">
        <v>14500</v>
      </c>
      <c r="F59" s="19">
        <v>638000</v>
      </c>
      <c r="G59" s="8" t="s">
        <v>84</v>
      </c>
      <c r="H59" s="2">
        <f>D59*K59</f>
        <v>299200</v>
      </c>
      <c r="I59" s="2">
        <v>14450</v>
      </c>
      <c r="J59" s="2"/>
      <c r="K59" s="11">
        <v>6800</v>
      </c>
      <c r="L59" s="2">
        <v>11850</v>
      </c>
      <c r="M59" s="2"/>
      <c r="N59" s="2"/>
      <c r="O59" s="2"/>
      <c r="P59" s="2"/>
    </row>
    <row r="60" spans="1:16" ht="18.75" x14ac:dyDescent="0.25">
      <c r="A60" s="9">
        <v>58</v>
      </c>
      <c r="B60" s="17" t="s">
        <v>66</v>
      </c>
      <c r="C60" s="18" t="s">
        <v>81</v>
      </c>
      <c r="D60" s="18">
        <v>47</v>
      </c>
      <c r="E60" s="19">
        <v>11360</v>
      </c>
      <c r="F60" s="19">
        <v>533920</v>
      </c>
      <c r="G60" s="8" t="s">
        <v>88</v>
      </c>
      <c r="H60" s="2">
        <f>D60*O60</f>
        <v>533450</v>
      </c>
      <c r="I60" s="2"/>
      <c r="J60" s="2"/>
      <c r="K60" s="2"/>
      <c r="L60" s="2"/>
      <c r="M60" s="2"/>
      <c r="N60" s="2"/>
      <c r="O60" s="11">
        <v>11350</v>
      </c>
      <c r="P60" s="2"/>
    </row>
    <row r="61" spans="1:16" s="6" customFormat="1" ht="18.75" x14ac:dyDescent="0.25">
      <c r="A61" s="10">
        <v>59</v>
      </c>
      <c r="B61" s="20" t="s">
        <v>67</v>
      </c>
      <c r="C61" s="21" t="s">
        <v>81</v>
      </c>
      <c r="D61" s="21">
        <v>100</v>
      </c>
      <c r="E61" s="22">
        <v>10700</v>
      </c>
      <c r="F61" s="22">
        <v>1070000</v>
      </c>
      <c r="G61" s="25"/>
      <c r="H61" s="11"/>
      <c r="I61" s="11"/>
      <c r="J61" s="11"/>
      <c r="K61" s="11"/>
      <c r="L61" s="11"/>
      <c r="M61" s="11"/>
      <c r="N61" s="11"/>
      <c r="O61" s="11"/>
      <c r="P61" s="11"/>
    </row>
    <row r="62" spans="1:16" s="6" customFormat="1" ht="38.25" x14ac:dyDescent="0.25">
      <c r="A62" s="10">
        <v>60</v>
      </c>
      <c r="B62" s="20" t="s">
        <v>68</v>
      </c>
      <c r="C62" s="21" t="s">
        <v>81</v>
      </c>
      <c r="D62" s="21">
        <v>5</v>
      </c>
      <c r="E62" s="21">
        <v>186.18</v>
      </c>
      <c r="F62" s="21">
        <v>930.9</v>
      </c>
      <c r="G62" s="25"/>
      <c r="H62" s="11"/>
      <c r="I62" s="11"/>
      <c r="J62" s="11"/>
      <c r="K62" s="11"/>
      <c r="L62" s="11"/>
      <c r="M62" s="11"/>
      <c r="N62" s="11"/>
      <c r="O62" s="11"/>
      <c r="P62" s="11"/>
    </row>
    <row r="63" spans="1:16" s="6" customFormat="1" ht="18.75" x14ac:dyDescent="0.25">
      <c r="A63" s="10">
        <v>61</v>
      </c>
      <c r="B63" s="20" t="s">
        <v>69</v>
      </c>
      <c r="C63" s="21" t="s">
        <v>81</v>
      </c>
      <c r="D63" s="24">
        <v>1500</v>
      </c>
      <c r="E63" s="21">
        <v>54.57</v>
      </c>
      <c r="F63" s="22">
        <v>81855</v>
      </c>
      <c r="G63" s="25"/>
      <c r="H63" s="11"/>
      <c r="I63" s="11"/>
      <c r="J63" s="11"/>
      <c r="K63" s="11"/>
      <c r="L63" s="11"/>
      <c r="M63" s="11"/>
      <c r="N63" s="11"/>
      <c r="O63" s="11"/>
      <c r="P63" s="11"/>
    </row>
    <row r="64" spans="1:16" s="6" customFormat="1" ht="25.5" x14ac:dyDescent="0.25">
      <c r="A64" s="10">
        <v>62</v>
      </c>
      <c r="B64" s="20" t="s">
        <v>70</v>
      </c>
      <c r="C64" s="21" t="s">
        <v>81</v>
      </c>
      <c r="D64" s="21">
        <v>5</v>
      </c>
      <c r="E64" s="21">
        <v>396.97</v>
      </c>
      <c r="F64" s="22">
        <v>1984.85</v>
      </c>
      <c r="G64" s="25"/>
      <c r="H64" s="11"/>
      <c r="I64" s="11"/>
      <c r="J64" s="11"/>
      <c r="K64" s="11"/>
      <c r="L64" s="11"/>
      <c r="M64" s="11"/>
      <c r="N64" s="11"/>
      <c r="O64" s="11"/>
      <c r="P64" s="11"/>
    </row>
    <row r="65" spans="1:16" s="6" customFormat="1" ht="25.5" x14ac:dyDescent="0.25">
      <c r="A65" s="10">
        <v>63</v>
      </c>
      <c r="B65" s="20" t="s">
        <v>71</v>
      </c>
      <c r="C65" s="21" t="s">
        <v>81</v>
      </c>
      <c r="D65" s="21">
        <v>5</v>
      </c>
      <c r="E65" s="21">
        <v>558.54</v>
      </c>
      <c r="F65" s="22">
        <v>2792.7</v>
      </c>
      <c r="G65" s="25"/>
      <c r="H65" s="11"/>
      <c r="I65" s="11"/>
      <c r="J65" s="11"/>
      <c r="K65" s="11"/>
      <c r="L65" s="11"/>
      <c r="M65" s="11"/>
      <c r="N65" s="11"/>
      <c r="O65" s="11"/>
      <c r="P65" s="11"/>
    </row>
    <row r="66" spans="1:16" s="6" customFormat="1" ht="25.5" x14ac:dyDescent="0.25">
      <c r="A66" s="10">
        <v>64</v>
      </c>
      <c r="B66" s="20" t="s">
        <v>72</v>
      </c>
      <c r="C66" s="21" t="s">
        <v>80</v>
      </c>
      <c r="D66" s="21">
        <v>2</v>
      </c>
      <c r="E66" s="22">
        <v>20223</v>
      </c>
      <c r="F66" s="22">
        <v>40446</v>
      </c>
      <c r="G66" s="25"/>
      <c r="H66" s="11"/>
      <c r="I66" s="11"/>
      <c r="J66" s="11"/>
      <c r="K66" s="11"/>
      <c r="L66" s="11"/>
      <c r="M66" s="11"/>
      <c r="N66" s="11"/>
      <c r="O66" s="11"/>
      <c r="P66" s="11"/>
    </row>
    <row r="67" spans="1:16" ht="30" x14ac:dyDescent="0.25">
      <c r="A67" s="9">
        <v>65</v>
      </c>
      <c r="B67" s="17" t="s">
        <v>73</v>
      </c>
      <c r="C67" s="18" t="s">
        <v>81</v>
      </c>
      <c r="D67" s="18">
        <v>2</v>
      </c>
      <c r="E67" s="19">
        <v>98500</v>
      </c>
      <c r="F67" s="19">
        <v>197000</v>
      </c>
      <c r="G67" s="8" t="s">
        <v>87</v>
      </c>
      <c r="H67" s="2">
        <f>D67*N67</f>
        <v>196800</v>
      </c>
      <c r="I67" s="2"/>
      <c r="J67" s="2"/>
      <c r="K67" s="2"/>
      <c r="L67" s="2"/>
      <c r="M67" s="2"/>
      <c r="N67" s="11">
        <v>98400</v>
      </c>
      <c r="O67" s="2"/>
      <c r="P67" s="2"/>
    </row>
    <row r="68" spans="1:16" s="6" customFormat="1" ht="25.5" x14ac:dyDescent="0.25">
      <c r="A68" s="10">
        <v>66</v>
      </c>
      <c r="B68" s="20" t="s">
        <v>74</v>
      </c>
      <c r="C68" s="21" t="s">
        <v>80</v>
      </c>
      <c r="D68" s="21">
        <v>30</v>
      </c>
      <c r="E68" s="22">
        <v>4280</v>
      </c>
      <c r="F68" s="22">
        <v>128400</v>
      </c>
      <c r="G68" s="25"/>
      <c r="H68" s="11"/>
      <c r="I68" s="11"/>
      <c r="J68" s="11"/>
      <c r="K68" s="11"/>
      <c r="L68" s="11"/>
      <c r="M68" s="11"/>
      <c r="N68" s="11"/>
      <c r="O68" s="11"/>
      <c r="P68" s="11"/>
    </row>
    <row r="69" spans="1:16" s="6" customFormat="1" ht="25.5" x14ac:dyDescent="0.25">
      <c r="A69" s="10">
        <v>67</v>
      </c>
      <c r="B69" s="20" t="s">
        <v>75</v>
      </c>
      <c r="C69" s="21" t="s">
        <v>81</v>
      </c>
      <c r="D69" s="21">
        <v>1</v>
      </c>
      <c r="E69" s="21">
        <v>5000</v>
      </c>
      <c r="F69" s="21">
        <v>5000</v>
      </c>
      <c r="G69" s="25"/>
      <c r="H69" s="11"/>
      <c r="I69" s="11"/>
      <c r="J69" s="11"/>
      <c r="K69" s="11"/>
      <c r="L69" s="11"/>
      <c r="M69" s="11"/>
      <c r="N69" s="11"/>
      <c r="O69" s="11"/>
      <c r="P69" s="11"/>
    </row>
    <row r="70" spans="1:16" s="6" customFormat="1" ht="25.5" x14ac:dyDescent="0.25">
      <c r="A70" s="10">
        <v>68</v>
      </c>
      <c r="B70" s="20" t="s">
        <v>76</v>
      </c>
      <c r="C70" s="21" t="s">
        <v>81</v>
      </c>
      <c r="D70" s="21">
        <v>1</v>
      </c>
      <c r="E70" s="21">
        <v>5000</v>
      </c>
      <c r="F70" s="21">
        <v>5000</v>
      </c>
      <c r="G70" s="25"/>
      <c r="H70" s="11"/>
      <c r="I70" s="11"/>
      <c r="J70" s="11"/>
      <c r="K70" s="11"/>
      <c r="L70" s="11"/>
      <c r="M70" s="11"/>
      <c r="N70" s="11"/>
      <c r="O70" s="11"/>
      <c r="P70" s="11"/>
    </row>
    <row r="71" spans="1:16" s="6" customFormat="1" ht="25.5" x14ac:dyDescent="0.25">
      <c r="A71" s="10">
        <v>69</v>
      </c>
      <c r="B71" s="20" t="s">
        <v>77</v>
      </c>
      <c r="C71" s="21" t="s">
        <v>81</v>
      </c>
      <c r="D71" s="21">
        <v>1</v>
      </c>
      <c r="E71" s="21">
        <v>5000</v>
      </c>
      <c r="F71" s="21">
        <v>5000</v>
      </c>
      <c r="G71" s="25"/>
      <c r="H71" s="11"/>
      <c r="I71" s="11"/>
      <c r="J71" s="11"/>
      <c r="K71" s="11"/>
      <c r="L71" s="11"/>
      <c r="M71" s="11"/>
      <c r="N71" s="11"/>
      <c r="O71" s="11"/>
      <c r="P71" s="11"/>
    </row>
    <row r="72" spans="1:16" s="6" customFormat="1" ht="25.5" x14ac:dyDescent="0.25">
      <c r="A72" s="10">
        <v>70</v>
      </c>
      <c r="B72" s="20" t="s">
        <v>78</v>
      </c>
      <c r="C72" s="21" t="s">
        <v>81</v>
      </c>
      <c r="D72" s="21">
        <v>3</v>
      </c>
      <c r="E72" s="22">
        <v>797043</v>
      </c>
      <c r="F72" s="22">
        <v>2391129</v>
      </c>
      <c r="G72" s="25"/>
      <c r="H72" s="11"/>
      <c r="I72" s="11"/>
      <c r="J72" s="11"/>
      <c r="K72" s="11"/>
      <c r="L72" s="11"/>
      <c r="M72" s="11"/>
      <c r="N72" s="11"/>
      <c r="O72" s="11"/>
      <c r="P72" s="11"/>
    </row>
    <row r="73" spans="1:16" ht="30" x14ac:dyDescent="0.25">
      <c r="A73" s="9">
        <v>71</v>
      </c>
      <c r="B73" s="17" t="s">
        <v>7</v>
      </c>
      <c r="C73" s="18" t="s">
        <v>8</v>
      </c>
      <c r="D73" s="18">
        <v>1</v>
      </c>
      <c r="E73" s="19">
        <v>2000000</v>
      </c>
      <c r="F73" s="19">
        <v>2000000</v>
      </c>
      <c r="G73" s="8" t="s">
        <v>87</v>
      </c>
      <c r="H73" s="2">
        <f>D73*N73</f>
        <v>1999000</v>
      </c>
      <c r="I73" s="2"/>
      <c r="J73" s="2"/>
      <c r="K73" s="2"/>
      <c r="L73" s="2"/>
      <c r="M73" s="2"/>
      <c r="N73" s="11">
        <v>1999000</v>
      </c>
      <c r="O73" s="2"/>
      <c r="P73" s="2"/>
    </row>
  </sheetData>
  <autoFilter ref="G1:H181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7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2021-07-23T05:17:22Z</dcterms:modified>
</cp:coreProperties>
</file>